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публикования\2022\Май\672\"/>
    </mc:Choice>
  </mc:AlternateContent>
  <xr:revisionPtr revIDLastSave="0" documentId="8_{E776733E-D6ED-4D5D-8EB5-20CC2286C7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Лист1!$A$1:$X$14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13" i="1" l="1"/>
  <c r="R13" i="1"/>
  <c r="L13" i="1"/>
  <c r="L11" i="1"/>
  <c r="F10" i="1"/>
  <c r="I9" i="1"/>
  <c r="F12" i="1"/>
  <c r="I12" i="1"/>
  <c r="O12" i="1"/>
  <c r="U12" i="1"/>
  <c r="U11" i="1"/>
  <c r="O11" i="1" l="1"/>
  <c r="I11" i="1"/>
  <c r="F11" i="1"/>
  <c r="I10" i="1" l="1"/>
  <c r="F9" i="1"/>
  <c r="U7" i="1" l="1"/>
  <c r="O7" i="1"/>
  <c r="I7" i="1"/>
  <c r="F7" i="1"/>
</calcChain>
</file>

<file path=xl/sharedStrings.xml><?xml version="1.0" encoding="utf-8"?>
<sst xmlns="http://schemas.openxmlformats.org/spreadsheetml/2006/main" count="44" uniqueCount="29">
  <si>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</si>
  <si>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</si>
  <si>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</si>
  <si>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</si>
  <si>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</si>
  <si>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</si>
  <si>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</si>
  <si>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</si>
  <si>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</si>
  <si>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</si>
  <si>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</si>
  <si>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</si>
  <si>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</si>
  <si>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</si>
  <si>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местный бюджет</t>
  </si>
  <si>
    <t>изменение объема финансирования муниципальной программы в 2021 году (+/-)</t>
  </si>
  <si>
    <t>изменение значения целевого показателя муниципальной программы в 2021 году (+/-)</t>
  </si>
  <si>
    <t>2022 год, тыс. рублей</t>
  </si>
  <si>
    <t>изменение объема финансирования муниципальной программы в 2022 году (+/-)</t>
  </si>
  <si>
    <t>изменение значения целевого показателя муниципальной программы в 2022 году (+/-)</t>
  </si>
  <si>
    <t>Мероприятие 8: Исполнение судебных актов по искам к Кушвинскому городскому округу, предусматривающие обращение взыскания  на средства казны Кушвинского городского округа, о возмещении вреда, причиненного гражданину или юридическому лицу в результате незаконных действий (бездействия) органов местного самоуправления Кушвинского городского округа либо должностных лиц этих органов</t>
  </si>
  <si>
    <t>2023 год, тыс. рублей</t>
  </si>
  <si>
    <t>Мероприятие 16: 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</t>
  </si>
  <si>
    <t>изменение объема финансирования муниципальной программы в 2023 году (+/-)</t>
  </si>
  <si>
    <t>изменение значения целевого показателя муниципальной программы в 2023 году (+/-)</t>
  </si>
  <si>
    <t>2024 год, тыс. рублей</t>
  </si>
  <si>
    <t>ИЗМЕНЕНИЕ МЕРОПРИЯТИЙ, ОБЪЕМОВ ФИНАНСИРОВАНИЯ И ЦЕЛЕВЫХ ПОКАЗАТЕЛЕЙ МУНИЦИПАЛЬНОЙ ПРОГРАММЫ КУШВИНСКОГО ГОРОДСКОГО ОКРУГА "УПРАВЛЕНИЕ МУНИЦИПАЛЬНЫМИ ФИНАНСАМИ КУШВИНСКОГО ГОРОДСКОГО ОКРУГА ДО 2024 ГОДА" (в соответствии с решением Думы Кушвинского городского округа от 23.12.2021 г. №24 "О бюджете Кушвинского городского округа на 2022 год и плановый период 2023 и 2024 годов"</t>
  </si>
  <si>
    <t>2.3.8.2 Отношение объема муниципального долга по состоянию на 1 января года, следующего за отчетным, к общему годовому объему доходов  местного бюджета в отчетном финансовом году (без учета безвозмездных поступлений) (процентов)</t>
  </si>
  <si>
    <t>1.1.1.1 Объем налоговых и неналоговых доходов местного бюджета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</si>
</sst>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0" fillId="2" borderId="1" xfId="0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 wrapText="1"/>
    </xf>
    <xf numFmtId="0" fontId="0" fillId="2" borderId="0" xfId="0" applyFill="1" applyBorder="1"/>
    <xf numFmtId="2" fontId="1" fillId="2" borderId="0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"/>
  <sheetViews>
    <sheetView tabSelected="1" view="pageBreakPreview" zoomScaleNormal="100" zoomScaleSheetLayoutView="100" workbookViewId="0">
      <selection activeCell="X14" sqref="X14"/>
    </sheetView>
  </sheetViews>
  <sheetFormatPr defaultColWidth="8.85546875" defaultRowHeight="15" x14ac:dyDescent="0.25"/>
  <cols>
    <col min="1" max="1" width="3.5703125" style="4" customWidth="1"/>
    <col min="2" max="2" width="15.42578125" style="4" customWidth="1"/>
    <col min="3" max="3" width="12" style="4" customWidth="1"/>
    <col min="4" max="4" width="9" style="4" customWidth="1"/>
    <col min="5" max="5" width="8.140625" style="4" customWidth="1"/>
    <col min="6" max="6" width="8" style="4" customWidth="1"/>
    <col min="7" max="7" width="9" style="4" customWidth="1"/>
    <col min="8" max="8" width="8.28515625" style="4" customWidth="1"/>
    <col min="9" max="9" width="9.85546875" style="4" customWidth="1"/>
    <col min="10" max="10" width="8.85546875" style="4"/>
    <col min="11" max="12" width="8.7109375" style="4" customWidth="1"/>
    <col min="13" max="13" width="8.85546875" style="4"/>
    <col min="14" max="14" width="8.140625" style="4" customWidth="1"/>
    <col min="15" max="15" width="9.7109375" style="4" customWidth="1"/>
    <col min="16" max="16" width="8.85546875" style="4" customWidth="1"/>
    <col min="17" max="17" width="8.42578125" style="4" customWidth="1"/>
    <col min="18" max="18" width="9.5703125" style="4" customWidth="1"/>
    <col min="19" max="19" width="8.85546875" style="4"/>
    <col min="20" max="20" width="8.140625" style="4" customWidth="1"/>
    <col min="21" max="21" width="8.85546875" style="4" customWidth="1"/>
    <col min="22" max="22" width="8.5703125" style="4" customWidth="1"/>
    <col min="23" max="23" width="8.7109375" style="4" customWidth="1"/>
    <col min="24" max="24" width="9.85546875" style="4" customWidth="1"/>
    <col min="25" max="16384" width="8.85546875" style="4"/>
  </cols>
  <sheetData>
    <row r="1" spans="1:24" ht="41.25" customHeight="1" x14ac:dyDescent="0.25">
      <c r="A1" s="20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" customHeight="1" x14ac:dyDescent="0.25">
      <c r="A2" s="22" t="s">
        <v>0</v>
      </c>
      <c r="B2" s="22" t="s">
        <v>1</v>
      </c>
      <c r="C2" s="22" t="s">
        <v>2</v>
      </c>
      <c r="D2" s="22" t="s">
        <v>3</v>
      </c>
      <c r="E2" s="22"/>
      <c r="F2" s="22"/>
      <c r="G2" s="22" t="s">
        <v>4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x14ac:dyDescent="0.25">
      <c r="A3" s="22"/>
      <c r="B3" s="22"/>
      <c r="C3" s="22"/>
      <c r="D3" s="22"/>
      <c r="E3" s="22"/>
      <c r="F3" s="22"/>
      <c r="G3" s="22" t="s">
        <v>17</v>
      </c>
      <c r="H3" s="22"/>
      <c r="I3" s="22"/>
      <c r="J3" s="22"/>
      <c r="K3" s="22"/>
      <c r="L3" s="22"/>
      <c r="M3" s="22" t="s">
        <v>21</v>
      </c>
      <c r="N3" s="22"/>
      <c r="O3" s="22"/>
      <c r="P3" s="22"/>
      <c r="Q3" s="22"/>
      <c r="R3" s="22"/>
      <c r="S3" s="22" t="s">
        <v>25</v>
      </c>
      <c r="T3" s="22"/>
      <c r="U3" s="22"/>
      <c r="V3" s="22"/>
      <c r="W3" s="22"/>
      <c r="X3" s="22"/>
    </row>
    <row r="4" spans="1:24" ht="22.5" customHeight="1" x14ac:dyDescent="0.25">
      <c r="A4" s="22"/>
      <c r="B4" s="22"/>
      <c r="C4" s="22"/>
      <c r="D4" s="22"/>
      <c r="E4" s="22"/>
      <c r="F4" s="22"/>
      <c r="G4" s="22" t="s">
        <v>5</v>
      </c>
      <c r="H4" s="22"/>
      <c r="I4" s="22"/>
      <c r="J4" s="22" t="s">
        <v>6</v>
      </c>
      <c r="K4" s="22"/>
      <c r="L4" s="22"/>
      <c r="M4" s="22" t="s">
        <v>5</v>
      </c>
      <c r="N4" s="22"/>
      <c r="O4" s="22"/>
      <c r="P4" s="22" t="s">
        <v>6</v>
      </c>
      <c r="Q4" s="22"/>
      <c r="R4" s="22"/>
      <c r="S4" s="22" t="s">
        <v>5</v>
      </c>
      <c r="T4" s="22"/>
      <c r="U4" s="22"/>
      <c r="V4" s="22" t="s">
        <v>6</v>
      </c>
      <c r="W4" s="22"/>
      <c r="X4" s="22"/>
    </row>
    <row r="5" spans="1:24" ht="112.5" x14ac:dyDescent="0.25">
      <c r="A5" s="22"/>
      <c r="B5" s="22"/>
      <c r="C5" s="22"/>
      <c r="D5" s="5" t="s">
        <v>7</v>
      </c>
      <c r="E5" s="5" t="s">
        <v>8</v>
      </c>
      <c r="F5" s="5" t="s">
        <v>9</v>
      </c>
      <c r="G5" s="5" t="s">
        <v>7</v>
      </c>
      <c r="H5" s="5" t="s">
        <v>8</v>
      </c>
      <c r="I5" s="5" t="s">
        <v>15</v>
      </c>
      <c r="J5" s="5" t="s">
        <v>10</v>
      </c>
      <c r="K5" s="5" t="s">
        <v>11</v>
      </c>
      <c r="L5" s="5" t="s">
        <v>16</v>
      </c>
      <c r="M5" s="5" t="s">
        <v>7</v>
      </c>
      <c r="N5" s="5" t="s">
        <v>8</v>
      </c>
      <c r="O5" s="5" t="s">
        <v>18</v>
      </c>
      <c r="P5" s="5" t="s">
        <v>10</v>
      </c>
      <c r="Q5" s="5" t="s">
        <v>11</v>
      </c>
      <c r="R5" s="5" t="s">
        <v>19</v>
      </c>
      <c r="S5" s="5" t="s">
        <v>7</v>
      </c>
      <c r="T5" s="5" t="s">
        <v>8</v>
      </c>
      <c r="U5" s="5" t="s">
        <v>23</v>
      </c>
      <c r="V5" s="5" t="s">
        <v>10</v>
      </c>
      <c r="W5" s="5" t="s">
        <v>11</v>
      </c>
      <c r="X5" s="5" t="s">
        <v>24</v>
      </c>
    </row>
    <row r="6" spans="1:24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</row>
    <row r="7" spans="1:24" ht="33.75" x14ac:dyDescent="0.25">
      <c r="A7" s="22">
        <v>2</v>
      </c>
      <c r="B7" s="7" t="s">
        <v>12</v>
      </c>
      <c r="C7" s="24"/>
      <c r="D7" s="23">
        <v>355366.89799999999</v>
      </c>
      <c r="E7" s="23">
        <v>342782.00099999999</v>
      </c>
      <c r="F7" s="23">
        <f>E7-D7</f>
        <v>-12584.896999999997</v>
      </c>
      <c r="G7" s="25">
        <v>73836.271999999997</v>
      </c>
      <c r="H7" s="23">
        <v>62601.612000000001</v>
      </c>
      <c r="I7" s="23">
        <f>H7-G7</f>
        <v>-11234.659999999996</v>
      </c>
      <c r="J7" s="24"/>
      <c r="K7" s="24"/>
      <c r="L7" s="24"/>
      <c r="M7" s="25">
        <v>69991.661999999997</v>
      </c>
      <c r="N7" s="25">
        <v>69282.260999999999</v>
      </c>
      <c r="O7" s="27">
        <f>N7-M7</f>
        <v>-709.40099999999802</v>
      </c>
      <c r="P7" s="29"/>
      <c r="Q7" s="29"/>
      <c r="R7" s="29"/>
      <c r="S7" s="25">
        <v>70993.790999999997</v>
      </c>
      <c r="T7" s="25">
        <v>70352.956999999995</v>
      </c>
      <c r="U7" s="27">
        <f>T7-S7</f>
        <v>-640.83400000000256</v>
      </c>
      <c r="V7" s="29"/>
      <c r="W7" s="29"/>
      <c r="X7" s="29"/>
    </row>
    <row r="8" spans="1:24" x14ac:dyDescent="0.25">
      <c r="A8" s="22"/>
      <c r="B8" s="7" t="s">
        <v>13</v>
      </c>
      <c r="C8" s="24"/>
      <c r="D8" s="23"/>
      <c r="E8" s="23"/>
      <c r="F8" s="22"/>
      <c r="G8" s="26"/>
      <c r="H8" s="23"/>
      <c r="I8" s="23"/>
      <c r="J8" s="24"/>
      <c r="K8" s="24"/>
      <c r="L8" s="24"/>
      <c r="M8" s="26"/>
      <c r="N8" s="26"/>
      <c r="O8" s="28"/>
      <c r="P8" s="30"/>
      <c r="Q8" s="30"/>
      <c r="R8" s="30"/>
      <c r="S8" s="26"/>
      <c r="T8" s="26"/>
      <c r="U8" s="28"/>
      <c r="V8" s="30"/>
      <c r="W8" s="30"/>
      <c r="X8" s="30"/>
    </row>
    <row r="9" spans="1:24" ht="285.75" customHeight="1" x14ac:dyDescent="0.25">
      <c r="A9" s="5">
        <v>3</v>
      </c>
      <c r="B9" s="7" t="s">
        <v>20</v>
      </c>
      <c r="C9" s="9"/>
      <c r="D9" s="5">
        <v>196058.106</v>
      </c>
      <c r="E9" s="5">
        <v>191802.42800000001</v>
      </c>
      <c r="F9" s="6">
        <f t="shared" ref="F9:F11" si="0">E9-D9</f>
        <v>-4255.6779999999853</v>
      </c>
      <c r="G9" s="6">
        <v>50469.171999999999</v>
      </c>
      <c r="H9" s="6">
        <v>46213.493000000002</v>
      </c>
      <c r="I9" s="6">
        <f>H9-G9</f>
        <v>-4255.6789999999964</v>
      </c>
      <c r="J9" s="5"/>
      <c r="K9" s="5"/>
      <c r="L9" s="1"/>
      <c r="M9" s="6"/>
      <c r="N9" s="6"/>
      <c r="O9" s="6"/>
      <c r="P9" s="5"/>
      <c r="Q9" s="5"/>
      <c r="R9" s="5"/>
      <c r="S9" s="6"/>
      <c r="T9" s="6"/>
      <c r="U9" s="6"/>
      <c r="V9" s="5"/>
      <c r="W9" s="5"/>
      <c r="X9" s="5"/>
    </row>
    <row r="10" spans="1:24" x14ac:dyDescent="0.25">
      <c r="A10" s="5">
        <v>4</v>
      </c>
      <c r="B10" s="7" t="s">
        <v>14</v>
      </c>
      <c r="C10" s="7"/>
      <c r="D10" s="10">
        <v>196058.106</v>
      </c>
      <c r="E10" s="10">
        <v>191802.42800000001</v>
      </c>
      <c r="F10" s="6">
        <f>E10-D10</f>
        <v>-4255.6779999999853</v>
      </c>
      <c r="G10" s="11">
        <v>50469.171999999999</v>
      </c>
      <c r="H10" s="11">
        <v>46213.493000000002</v>
      </c>
      <c r="I10" s="6">
        <f t="shared" ref="I10:I11" si="1">H10-G10</f>
        <v>-4255.6789999999964</v>
      </c>
      <c r="J10" s="7"/>
      <c r="K10" s="7"/>
      <c r="L10" s="2"/>
      <c r="M10" s="6"/>
      <c r="N10" s="8"/>
      <c r="O10" s="6"/>
      <c r="P10" s="3"/>
      <c r="Q10" s="3"/>
      <c r="R10" s="3"/>
      <c r="S10" s="6"/>
      <c r="T10" s="6"/>
      <c r="U10" s="6"/>
      <c r="V10" s="3"/>
      <c r="W10" s="3"/>
      <c r="X10" s="3"/>
    </row>
    <row r="11" spans="1:24" ht="243" customHeight="1" x14ac:dyDescent="0.25">
      <c r="A11" s="5">
        <v>5</v>
      </c>
      <c r="B11" s="7" t="s">
        <v>22</v>
      </c>
      <c r="C11" s="9" t="s">
        <v>27</v>
      </c>
      <c r="D11" s="5">
        <v>31663.664000000001</v>
      </c>
      <c r="E11" s="5">
        <v>23334.446</v>
      </c>
      <c r="F11" s="6">
        <f t="shared" si="0"/>
        <v>-8329.2180000000008</v>
      </c>
      <c r="G11" s="6">
        <v>9400.4519999999993</v>
      </c>
      <c r="H11" s="6">
        <v>2421.4699999999998</v>
      </c>
      <c r="I11" s="6">
        <f t="shared" si="1"/>
        <v>-6978.982</v>
      </c>
      <c r="J11" s="15">
        <v>11.7</v>
      </c>
      <c r="K11" s="15">
        <v>11.1</v>
      </c>
      <c r="L11" s="15">
        <f>SUM(K11-J11)</f>
        <v>-0.59999999999999964</v>
      </c>
      <c r="M11" s="6">
        <v>9811.52</v>
      </c>
      <c r="N11" s="6">
        <v>9102.1180000000004</v>
      </c>
      <c r="O11" s="6">
        <f t="shared" ref="O11" si="2">N11-M11</f>
        <v>-709.40200000000004</v>
      </c>
      <c r="P11" s="15"/>
      <c r="Q11" s="15"/>
      <c r="R11" s="15"/>
      <c r="S11" s="6">
        <v>8965.1090000000004</v>
      </c>
      <c r="T11" s="6">
        <v>8324.2749999999996</v>
      </c>
      <c r="U11" s="6">
        <f t="shared" ref="U11" si="3">T11-S11</f>
        <v>-640.83400000000074</v>
      </c>
      <c r="V11" s="15"/>
      <c r="W11" s="15"/>
      <c r="X11" s="15"/>
    </row>
    <row r="12" spans="1:24" ht="23.25" customHeight="1" x14ac:dyDescent="0.25">
      <c r="A12" s="12">
        <v>6</v>
      </c>
      <c r="B12" s="7" t="s">
        <v>14</v>
      </c>
      <c r="C12" s="3"/>
      <c r="D12" s="10">
        <v>31663.664000000001</v>
      </c>
      <c r="E12" s="10">
        <v>23334.446</v>
      </c>
      <c r="F12" s="6">
        <f>E12-D12</f>
        <v>-8329.2180000000008</v>
      </c>
      <c r="G12" s="11">
        <v>9400.4519999999993</v>
      </c>
      <c r="H12" s="11">
        <v>2421.4699999999998</v>
      </c>
      <c r="I12" s="6">
        <f>H12-G12</f>
        <v>-6978.982</v>
      </c>
      <c r="J12" s="3"/>
      <c r="K12" s="3"/>
      <c r="L12" s="3"/>
      <c r="M12" s="11">
        <v>9811.52</v>
      </c>
      <c r="N12" s="11">
        <v>9102.1180000000004</v>
      </c>
      <c r="O12" s="6">
        <f>N12-M12</f>
        <v>-709.40200000000004</v>
      </c>
      <c r="P12" s="3"/>
      <c r="Q12" s="3"/>
      <c r="R12" s="3"/>
      <c r="S12" s="11">
        <v>8965.1090000000004</v>
      </c>
      <c r="T12" s="11">
        <v>8324.2749999999996</v>
      </c>
      <c r="U12" s="6">
        <f>T12-S12</f>
        <v>-640.83400000000074</v>
      </c>
      <c r="V12" s="3"/>
      <c r="W12" s="3"/>
      <c r="X12" s="3"/>
    </row>
    <row r="13" spans="1:24" ht="81" customHeight="1" x14ac:dyDescent="0.25">
      <c r="A13" s="12">
        <v>7</v>
      </c>
      <c r="B13" s="14"/>
      <c r="C13" s="14" t="s">
        <v>28</v>
      </c>
      <c r="D13" s="12"/>
      <c r="E13" s="12"/>
      <c r="F13" s="13"/>
      <c r="G13" s="13"/>
      <c r="H13" s="13"/>
      <c r="I13" s="13"/>
      <c r="J13" s="15">
        <v>523950</v>
      </c>
      <c r="K13" s="15">
        <v>737798</v>
      </c>
      <c r="L13" s="15">
        <f>SUM(K13-J13)</f>
        <v>213848</v>
      </c>
      <c r="M13" s="13"/>
      <c r="N13" s="13"/>
      <c r="O13" s="13"/>
      <c r="P13" s="15">
        <v>475136</v>
      </c>
      <c r="Q13" s="15">
        <v>611537</v>
      </c>
      <c r="R13" s="15">
        <f>SUM(Q13-P13)</f>
        <v>136401</v>
      </c>
      <c r="S13" s="13"/>
      <c r="T13" s="13"/>
      <c r="U13" s="13"/>
      <c r="V13" s="15">
        <v>494141</v>
      </c>
      <c r="W13" s="15">
        <v>674828</v>
      </c>
      <c r="X13" s="15">
        <f>SUM(W13-V13)</f>
        <v>180687</v>
      </c>
    </row>
    <row r="14" spans="1:24" ht="18.75" customHeight="1" x14ac:dyDescent="0.25">
      <c r="A14" s="5"/>
    </row>
    <row r="15" spans="1:24" ht="18.75" customHeight="1" x14ac:dyDescent="0.25">
      <c r="A15" s="16"/>
      <c r="B15" s="17"/>
      <c r="C15" s="18"/>
      <c r="D15" s="16"/>
      <c r="E15" s="16"/>
      <c r="F15" s="19"/>
      <c r="G15" s="19"/>
      <c r="H15" s="19"/>
      <c r="I15" s="19"/>
      <c r="J15" s="18"/>
      <c r="K15" s="18"/>
      <c r="L15" s="18"/>
      <c r="M15" s="19"/>
      <c r="N15" s="19"/>
      <c r="O15" s="19"/>
      <c r="P15" s="18"/>
      <c r="Q15" s="18"/>
      <c r="R15" s="18"/>
      <c r="S15" s="19"/>
      <c r="T15" s="19"/>
      <c r="U15" s="19"/>
      <c r="V15" s="18"/>
      <c r="W15" s="18"/>
      <c r="X15" s="18"/>
    </row>
    <row r="16" spans="1:24" ht="18.75" customHeight="1" x14ac:dyDescent="0.25">
      <c r="A16" s="16"/>
      <c r="B16" s="17"/>
      <c r="C16" s="18"/>
      <c r="D16" s="16"/>
      <c r="E16" s="16"/>
      <c r="F16" s="19"/>
      <c r="G16" s="19"/>
      <c r="H16" s="19"/>
      <c r="I16" s="19"/>
      <c r="J16" s="18"/>
      <c r="K16" s="18"/>
      <c r="L16" s="18"/>
      <c r="M16" s="19"/>
      <c r="N16" s="19"/>
      <c r="O16" s="19"/>
      <c r="P16" s="18"/>
      <c r="Q16" s="18"/>
      <c r="R16" s="18"/>
      <c r="S16" s="19"/>
      <c r="T16" s="19"/>
      <c r="U16" s="19"/>
      <c r="V16" s="18"/>
      <c r="W16" s="18"/>
      <c r="X16" s="18"/>
    </row>
    <row r="17" spans="1:24" x14ac:dyDescent="0.25">
      <c r="A17" s="16"/>
      <c r="B17" s="17"/>
      <c r="C17" s="18"/>
      <c r="D17" s="16"/>
      <c r="E17" s="16"/>
      <c r="F17" s="19"/>
      <c r="G17" s="19"/>
      <c r="H17" s="19"/>
      <c r="I17" s="19"/>
      <c r="J17" s="18"/>
      <c r="K17" s="18"/>
      <c r="L17" s="18"/>
      <c r="M17" s="19"/>
      <c r="N17" s="19"/>
      <c r="O17" s="19"/>
      <c r="P17" s="18"/>
      <c r="Q17" s="18"/>
      <c r="R17" s="18"/>
      <c r="S17" s="19"/>
      <c r="T17" s="19"/>
      <c r="U17" s="19"/>
      <c r="V17" s="18"/>
      <c r="W17" s="18"/>
      <c r="X17" s="18"/>
    </row>
  </sheetData>
  <mergeCells count="38">
    <mergeCell ref="W7:W8"/>
    <mergeCell ref="X7:X8"/>
    <mergeCell ref="Q7:Q8"/>
    <mergeCell ref="G7:G8"/>
    <mergeCell ref="A2:A5"/>
    <mergeCell ref="B2:B5"/>
    <mergeCell ref="C2:C5"/>
    <mergeCell ref="D2:F4"/>
    <mergeCell ref="G3:L3"/>
    <mergeCell ref="G4:I4"/>
    <mergeCell ref="J4:L4"/>
    <mergeCell ref="G2:X2"/>
    <mergeCell ref="S3:X3"/>
    <mergeCell ref="S4:U4"/>
    <mergeCell ref="V4:X4"/>
    <mergeCell ref="S7:S8"/>
    <mergeCell ref="V7:V8"/>
    <mergeCell ref="A7:A8"/>
    <mergeCell ref="C7:C8"/>
    <mergeCell ref="D7:D8"/>
    <mergeCell ref="E7:E8"/>
    <mergeCell ref="F7:F8"/>
    <mergeCell ref="A1:X1"/>
    <mergeCell ref="M3:R3"/>
    <mergeCell ref="M4:O4"/>
    <mergeCell ref="P4:R4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R7:R8"/>
    <mergeCell ref="T7:T8"/>
    <mergeCell ref="U7:U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USER</cp:lastModifiedBy>
  <cp:lastPrinted>2022-05-11T07:30:09Z</cp:lastPrinted>
  <dcterms:created xsi:type="dcterms:W3CDTF">2019-02-05T06:02:02Z</dcterms:created>
  <dcterms:modified xsi:type="dcterms:W3CDTF">2022-05-27T06:34:44Z</dcterms:modified>
</cp:coreProperties>
</file>